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323EFB26-3F78-477E-AE76-0BF4F45BDC79}" xr6:coauthVersionLast="47" xr6:coauthVersionMax="47" xr10:uidLastSave="{00000000-0000-0000-0000-000000000000}"/>
  <bookViews>
    <workbookView xWindow="-120" yWindow="-120" windowWidth="29040" windowHeight="15720" xr2:uid="{C069FE6B-151E-4838-871B-E82BDC7CA1DD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ЦС(7гр)'!$A$1:$G$53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2" l="1"/>
  <c r="C51" i="2"/>
  <c r="F48" i="2"/>
  <c r="C48" i="2"/>
  <c r="L45" i="2"/>
  <c r="G45" i="2"/>
  <c r="E45" i="2"/>
  <c r="D45" i="2"/>
  <c r="C45" i="2"/>
  <c r="B45" i="2"/>
  <c r="A45" i="2"/>
  <c r="L44" i="2"/>
  <c r="G44" i="2"/>
  <c r="E44" i="2"/>
  <c r="D44" i="2"/>
  <c r="C44" i="2"/>
  <c r="B44" i="2"/>
  <c r="A44" i="2"/>
  <c r="L43" i="2"/>
  <c r="G43" i="2"/>
  <c r="E43" i="2"/>
  <c r="D43" i="2"/>
  <c r="C43" i="2"/>
  <c r="B43" i="2"/>
  <c r="A43" i="2"/>
  <c r="L42" i="2"/>
  <c r="G42" i="2"/>
  <c r="E42" i="2"/>
  <c r="D42" i="2"/>
  <c r="C42" i="2"/>
  <c r="B42" i="2"/>
  <c r="A42" i="2"/>
  <c r="L41" i="2"/>
  <c r="G41" i="2"/>
  <c r="E41" i="2"/>
  <c r="D41" i="2"/>
  <c r="C41" i="2"/>
  <c r="B41" i="2"/>
  <c r="A41" i="2"/>
  <c r="L40" i="2"/>
  <c r="G40" i="2"/>
  <c r="E40" i="2"/>
  <c r="D40" i="2"/>
  <c r="C40" i="2"/>
  <c r="B40" i="2"/>
  <c r="A40" i="2"/>
  <c r="L39" i="2"/>
  <c r="G39" i="2"/>
  <c r="E39" i="2"/>
  <c r="D39" i="2"/>
  <c r="C39" i="2"/>
  <c r="B39" i="2"/>
  <c r="A39" i="2"/>
  <c r="L38" i="2"/>
  <c r="G38" i="2"/>
  <c r="E38" i="2"/>
  <c r="D38" i="2"/>
  <c r="C38" i="2"/>
  <c r="B38" i="2"/>
  <c r="A38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<sst xmlns="http://schemas.openxmlformats.org/spreadsheetml/2006/main" count="525" uniqueCount="95">
  <si>
    <t>Smeta.RU  (495) 974-1589</t>
  </si>
  <si>
    <t>_VOR_</t>
  </si>
  <si>
    <t>Smeta.RU</t>
  </si>
  <si>
    <t/>
  </si>
  <si>
    <t>Обустройство дороги</t>
  </si>
  <si>
    <t>Строительство автомобильной дороги Большое Шапово - МТФ в с.Подвязье в Рязанском районе Рязанской области</t>
  </si>
  <si>
    <t>Благоустройство и озеленение территории</t>
  </si>
  <si>
    <t>ЛС 07-01-01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</si>
  <si>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</si>
  <si>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</si>
  <si>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</si>
  <si>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</si>
  <si>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</si>
  <si>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</si>
  <si>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Устройство присыпных берм</t>
  </si>
  <si>
    <t>1</t>
  </si>
  <si>
    <t>Устройство присыпных берм из песка II класса ,  (сита квадратные)</t>
  </si>
  <si>
    <t>1 м3</t>
  </si>
  <si>
    <t>Проект Том 3.1., см. лист 84 85 86 87 88 89 90</t>
  </si>
  <si>
    <t>Том 3.1.pdf</t>
  </si>
  <si>
    <t>84 85 86 87 88 89 90</t>
  </si>
  <si>
    <t>2</t>
  </si>
  <si>
    <t>Песок природный для дорожного строительства II класс, мелкий, квадратные сита</t>
  </si>
  <si>
    <t>м3</t>
  </si>
  <si>
    <t>3</t>
  </si>
  <si>
    <t>Перевозка песка на расстоянии 32км</t>
  </si>
  <si>
    <t>1т груза</t>
  </si>
  <si>
    <t>4</t>
  </si>
  <si>
    <t>Уплотнение берм вручную, в грунтах 1гр.</t>
  </si>
  <si>
    <t>5</t>
  </si>
  <si>
    <t>Планировка берм вручную, в грунтах 1гр.</t>
  </si>
  <si>
    <t>1 м2</t>
  </si>
  <si>
    <t>ВОР.Р2</t>
  </si>
  <si>
    <t>Раздел: Установка дорожных знаков</t>
  </si>
  <si>
    <t>6</t>
  </si>
  <si>
    <t>Установка дорожных знаков на оцинкованных стойках: типоразмер II,                световозвращающая пленка тип А</t>
  </si>
  <si>
    <t>т</t>
  </si>
  <si>
    <t>7</t>
  </si>
  <si>
    <t>Знак дорожный на оцинкованной подоснове со световозвращающей пленкой типа А, размеры 900х900х900 мм, тип 1.1, 1.2, 1.5-1.33, 2.3.1-2.3.7, 2.4</t>
  </si>
  <si>
    <t>ШТ</t>
  </si>
  <si>
    <t>8</t>
  </si>
  <si>
    <t>Знак дорожный на оцинкованной подоснове со световозвращающей пленкой типа А, размеры 350х700 мм, тип 8.1.1, 8.1.3-8.12, 8.14-8.21.3</t>
  </si>
  <si>
    <t>9</t>
  </si>
  <si>
    <t>10</t>
  </si>
  <si>
    <t>Знак дорожный на оцинкованной подоснове со световозвращающей пленкой типа А, диаметр круга 700 мм, тип 3.1-3.33</t>
  </si>
  <si>
    <t>11</t>
  </si>
  <si>
    <t>Смеси бетонные тяжелого бетона (БСТ) на щебне из гравия, класс В15, F(1)150, W4</t>
  </si>
  <si>
    <t>12</t>
  </si>
  <si>
    <t>Стойка (опора) металлическая для дорожных знаков, оцинкованная, диаметр 76 мм, толщина стенки 3 мм, длина 3500 мм</t>
  </si>
  <si>
    <t>13</t>
  </si>
  <si>
    <t>Стойка (опора) металлическая для дорожных знаков, оцинкованная, диаметр 76 мм, толщина стенки 3 мм, длина 4000 мм</t>
  </si>
  <si>
    <t>14</t>
  </si>
  <si>
    <t>Уголок стальной горячекатаный равнополочный, марки стали Ст3сп, Ст3пс, ширина полок 35-56 мм, толщина полки 3-5 мм</t>
  </si>
  <si>
    <t>15</t>
  </si>
  <si>
    <t>Устройство щебеночного основания под дорожные знаки</t>
  </si>
  <si>
    <t>16</t>
  </si>
  <si>
    <t>Щебень из плотных горных пород для дорожного строительства М 400, фракция 22,4-31,5 мм</t>
  </si>
  <si>
    <t>17</t>
  </si>
  <si>
    <t>Перевозка щебня на расстоянии 72км</t>
  </si>
  <si>
    <t>18</t>
  </si>
  <si>
    <t>Разметка проезжей части краской сплошной линией шириной: 0,1 м</t>
  </si>
  <si>
    <t>км</t>
  </si>
  <si>
    <t>19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</si>
  <si>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</si>
  <si>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</si>
  <si>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20</t>
  </si>
  <si>
    <t>Разметка проезжей части краской прерывистой линией шириной 0,1 м при соотношении штриха и промежутка: 3:1</t>
  </si>
  <si>
    <t>21</t>
  </si>
  <si>
    <t>22</t>
  </si>
  <si>
    <t>Разметка проезжей части краской прерывистой линией шириной 0,1 м при соотношении штриха и промежутка: 1:3</t>
  </si>
  <si>
    <t>23</t>
  </si>
  <si>
    <t>24</t>
  </si>
  <si>
    <t>Установка столбиков сигнальных: пластиковых</t>
  </si>
  <si>
    <t>1 ШТ</t>
  </si>
  <si>
    <t>25</t>
  </si>
  <si>
    <t>Столбик сигнальный дорожный пластиковый несъемный, тип С1, сечение треугольник, высота 1500 мм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</si>
  <si>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</si>
  <si>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</si>
  <si>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</si>
  <si>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</si>
  <si>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</si>
  <si>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</si>
  <si>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</si>
  <si>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</si>
  <si>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</si>
  <si>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</si>
  <si>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</si>
  <si>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</si>
  <si>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</si>
  <si>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Устройство присыпных берм</t>
  </si>
  <si>
    <t>Проект Том 3.1., см. лист 84 85 86 87 88 89 90, см. лист 84 85 86 87 88 89 90</t>
  </si>
  <si>
    <t>Раздел: 2. Раздел: Установка дорожных знаков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</si>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</sst>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165" fontId="4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8" fillId="0" borderId="7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B561-0674-4A4F-A568-F74F6098D1DD}">
  <sheetPr>
    <pageSetUpPr fitToPage="1"/>
  </sheetPr>
  <dimension ref="A1:L53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7"/>
      <c r="C1" s="37"/>
      <c r="D1" s="37"/>
      <c r="E1" s="37"/>
      <c r="F1" s="37"/>
      <c r="G1" s="37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76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Благоустройство и озеленение территории</v>
      </c>
      <c r="B6" s="8"/>
      <c r="C6" s="8"/>
      <c r="D6" s="8"/>
      <c r="E6" s="8"/>
      <c r="F6" s="8"/>
      <c r="G6" s="8"/>
    </row>
    <row r="7" spans="1:10" x14ac:dyDescent="0.2">
      <c r="A7" s="6" t="s">
        <v>77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78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79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80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81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82</v>
      </c>
      <c r="B17" s="17" t="s">
        <v>83</v>
      </c>
      <c r="C17" s="17" t="s">
        <v>84</v>
      </c>
      <c r="D17" s="17" t="s">
        <v>85</v>
      </c>
      <c r="E17" s="17" t="s">
        <v>86</v>
      </c>
      <c r="F17" s="17" t="s">
        <v>87</v>
      </c>
      <c r="G17" s="17" t="s">
        <v>88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89</v>
      </c>
      <c r="B19" s="21"/>
      <c r="C19" s="21"/>
      <c r="D19" s="21"/>
      <c r="E19" s="21"/>
      <c r="F19" s="21"/>
      <c r="G19" s="21"/>
    </row>
    <row r="20" spans="1:12" ht="42.75" x14ac:dyDescent="0.2">
      <c r="A20" s="23" t="str">
        <f>Source!D16</f>
        <v>1</v>
      </c>
      <c r="B20" s="24" t="str">
        <f>Source!J16</f>
        <v>Устройство присыпных берм из песка II класса ,  (сита квадратные)</v>
      </c>
      <c r="C20" s="25" t="str">
        <f>Source!K16</f>
        <v>1 м3</v>
      </c>
      <c r="D20" s="26">
        <f>Source!L16</f>
        <v>204</v>
      </c>
      <c r="E20" s="24" t="str">
        <f>Source!M16</f>
        <v/>
      </c>
      <c r="F20" s="24" t="s">
        <v>90</v>
      </c>
      <c r="G20" s="27" t="str">
        <f>Source!N16</f>
        <v/>
      </c>
      <c r="L20" s="22" t="str">
        <f>Source!J16</f>
        <v>Устройство присыпных берм из песка II класса ,  (сита квадратные)</v>
      </c>
    </row>
    <row r="21" spans="1:12" ht="57" x14ac:dyDescent="0.2">
      <c r="A21" s="28" t="str">
        <f>Source!D18</f>
        <v>2</v>
      </c>
      <c r="B21" s="29" t="str">
        <f>Source!J18</f>
        <v>Песок природный для дорожного строительства II класс, мелкий, квадратные сита</v>
      </c>
      <c r="C21" s="30" t="str">
        <f>Source!K18</f>
        <v>м3</v>
      </c>
      <c r="D21" s="31">
        <f>Source!L18</f>
        <v>204</v>
      </c>
      <c r="E21" s="29" t="str">
        <f>Source!M18</f>
        <v/>
      </c>
      <c r="F21" s="29" t="s">
        <v>90</v>
      </c>
      <c r="G21" s="32" t="str">
        <f>Source!N18</f>
        <v/>
      </c>
      <c r="L21" s="22" t="str">
        <f>Source!J18</f>
        <v>Песок природный для дорожного строительства II класс, мелкий, квадратные сита</v>
      </c>
    </row>
    <row r="22" spans="1:12" ht="42.75" x14ac:dyDescent="0.2">
      <c r="A22" s="28" t="str">
        <f>Source!D20</f>
        <v>3</v>
      </c>
      <c r="B22" s="29" t="str">
        <f>Source!J20</f>
        <v>Перевозка песка на расстоянии 32км</v>
      </c>
      <c r="C22" s="30" t="str">
        <f>Source!K20</f>
        <v>1т груза</v>
      </c>
      <c r="D22" s="31">
        <f>Source!L20</f>
        <v>326.39999999999998</v>
      </c>
      <c r="E22" s="29" t="str">
        <f>Source!M20</f>
        <v/>
      </c>
      <c r="F22" s="29" t="s">
        <v>90</v>
      </c>
      <c r="G22" s="32" t="str">
        <f>Source!N20</f>
        <v/>
      </c>
      <c r="L22" s="22" t="str">
        <f>Source!J20</f>
        <v>Перевозка песка на расстоянии 32км</v>
      </c>
    </row>
    <row r="23" spans="1:12" ht="42.75" x14ac:dyDescent="0.2">
      <c r="A23" s="28" t="str">
        <f>Source!D22</f>
        <v>4</v>
      </c>
      <c r="B23" s="29" t="str">
        <f>Source!J22</f>
        <v>Уплотнение берм вручную, в грунтах 1гр.</v>
      </c>
      <c r="C23" s="30" t="str">
        <f>Source!K22</f>
        <v>1 м3</v>
      </c>
      <c r="D23" s="31">
        <f>Source!L22</f>
        <v>185.45</v>
      </c>
      <c r="E23" s="29" t="str">
        <f>Source!M22</f>
        <v/>
      </c>
      <c r="F23" s="29" t="s">
        <v>90</v>
      </c>
      <c r="G23" s="32" t="str">
        <f>Source!N22</f>
        <v/>
      </c>
      <c r="L23" s="22" t="str">
        <f>Source!J22</f>
        <v>Уплотнение берм вручную, в грунтах 1гр.</v>
      </c>
    </row>
    <row r="24" spans="1:12" ht="42.75" x14ac:dyDescent="0.2">
      <c r="A24" s="28" t="str">
        <f>Source!D24</f>
        <v>5</v>
      </c>
      <c r="B24" s="29" t="str">
        <f>Source!J24</f>
        <v>Планировка берм вручную, в грунтах 1гр.</v>
      </c>
      <c r="C24" s="30" t="str">
        <f>Source!K24</f>
        <v>1 м2</v>
      </c>
      <c r="D24" s="31">
        <f>Source!L24</f>
        <v>408</v>
      </c>
      <c r="E24" s="29" t="str">
        <f>Source!M24</f>
        <v/>
      </c>
      <c r="F24" s="29" t="s">
        <v>90</v>
      </c>
      <c r="G24" s="32" t="str">
        <f>Source!N24</f>
        <v/>
      </c>
      <c r="L24" s="22" t="str">
        <f>Source!J24</f>
        <v>Планировка берм вручную, в грунтах 1гр.</v>
      </c>
    </row>
    <row r="25" spans="1:12" ht="15.75" x14ac:dyDescent="0.25">
      <c r="A25" s="33" t="s">
        <v>91</v>
      </c>
      <c r="B25" s="33"/>
      <c r="C25" s="33"/>
      <c r="D25" s="33"/>
      <c r="E25" s="33"/>
      <c r="F25" s="33"/>
      <c r="G25" s="33"/>
    </row>
    <row r="26" spans="1:12" ht="71.25" x14ac:dyDescent="0.2">
      <c r="A26" s="23" t="str">
        <f>Source!D27</f>
        <v>6</v>
      </c>
      <c r="B26" s="24" t="str">
        <f>Source!J27</f>
        <v>Установка дорожных знаков на оцинкованных стойках: типоразмер II,                световозвращающая пленка тип А</v>
      </c>
      <c r="C26" s="25" t="str">
        <f>Source!K27</f>
        <v>т</v>
      </c>
      <c r="D26" s="26">
        <f>Source!L27</f>
        <v>0.73060999999999998</v>
      </c>
      <c r="E26" s="24" t="str">
        <f>Source!M27</f>
        <v/>
      </c>
      <c r="F26" s="24" t="s">
        <v>90</v>
      </c>
      <c r="G26" s="27" t="str">
        <f>Source!N27</f>
        <v/>
      </c>
      <c r="L26" s="22" t="str">
        <f>Source!J27</f>
        <v>Установка дорожных знаков на оцинкованных стойках: типоразмер II,                световозвращающая пленка тип А</v>
      </c>
    </row>
    <row r="27" spans="1:12" ht="85.5" x14ac:dyDescent="0.2">
      <c r="A27" s="28" t="str">
        <f>Source!D29</f>
        <v>7</v>
      </c>
      <c r="B27" s="29" t="str">
        <f>Source!J29</f>
        <v>Знак дорожный на оцинкованной подоснове со световозвращающей пленкой типа А, размеры 900х900х900 мм, тип 1.1, 1.2, 1.5-1.33, 2.3.1-2.3.7, 2.4</v>
      </c>
      <c r="C27" s="30" t="str">
        <f>Source!K29</f>
        <v>ШТ</v>
      </c>
      <c r="D27" s="31">
        <f>Source!L29</f>
        <v>4</v>
      </c>
      <c r="E27" s="29" t="str">
        <f>Source!M29</f>
        <v/>
      </c>
      <c r="F27" s="29" t="s">
        <v>90</v>
      </c>
      <c r="G27" s="32" t="str">
        <f>Source!N29</f>
        <v/>
      </c>
      <c r="L27" s="22" t="str">
        <f>Source!J29</f>
        <v>Знак дорожный на оцинкованной подоснове со световозвращающей пленкой типа А, размеры 900х900х900 мм, тип 1.1, 1.2, 1.5-1.33, 2.3.1-2.3.7, 2.4</v>
      </c>
    </row>
    <row r="28" spans="1:12" ht="85.5" x14ac:dyDescent="0.2">
      <c r="A28" s="28" t="str">
        <f>Source!D31</f>
        <v>8</v>
      </c>
      <c r="B28" s="29" t="str">
        <f>Source!J31</f>
        <v>Знак дорожный на оцинкованной подоснове со световозвращающей пленкой типа А, размеры 350х700 мм, тип 8.1.1, 8.1.3-8.12, 8.14-8.21.3</v>
      </c>
      <c r="C28" s="30" t="str">
        <f>Source!K31</f>
        <v>ШТ</v>
      </c>
      <c r="D28" s="31">
        <f>Source!L31</f>
        <v>1</v>
      </c>
      <c r="E28" s="29" t="str">
        <f>Source!M31</f>
        <v/>
      </c>
      <c r="F28" s="29" t="s">
        <v>90</v>
      </c>
      <c r="G28" s="32" t="str">
        <f>Source!N31</f>
        <v/>
      </c>
      <c r="L28" s="22" t="str">
        <f>Source!J31</f>
        <v>Знак дорожный на оцинкованной подоснове со световозвращающей пленкой типа А, размеры 350х700 мм, тип 8.1.1, 8.1.3-8.12, 8.14-8.21.3</v>
      </c>
    </row>
    <row r="29" spans="1:12" ht="85.5" x14ac:dyDescent="0.2">
      <c r="A29" s="28" t="str">
        <f>Source!D33</f>
        <v>9</v>
      </c>
      <c r="B29" s="29" t="str">
        <f>Source!J33</f>
        <v>Знак дорожный на оцинкованной подоснове со световозвращающей пленкой типа А, размеры 900х900х900 мм, тип 1.1, 1.2, 1.5-1.33, 2.3.1-2.3.7, 2.4</v>
      </c>
      <c r="C29" s="30" t="str">
        <f>Source!K33</f>
        <v>ШТ</v>
      </c>
      <c r="D29" s="31">
        <f>Source!L33</f>
        <v>22</v>
      </c>
      <c r="E29" s="29" t="str">
        <f>Source!M33</f>
        <v/>
      </c>
      <c r="F29" s="29" t="s">
        <v>90</v>
      </c>
      <c r="G29" s="32" t="str">
        <f>Source!N33</f>
        <v/>
      </c>
      <c r="L29" s="22" t="str">
        <f>Source!J33</f>
        <v>Знак дорожный на оцинкованной подоснове со световозвращающей пленкой типа А, размеры 900х900х900 мм, тип 1.1, 1.2, 1.5-1.33, 2.3.1-2.3.7, 2.4</v>
      </c>
    </row>
    <row r="30" spans="1:12" ht="71.25" x14ac:dyDescent="0.2">
      <c r="A30" s="28" t="str">
        <f>Source!D35</f>
        <v>10</v>
      </c>
      <c r="B30" s="29" t="str">
        <f>Source!J35</f>
        <v>Знак дорожный на оцинкованной подоснове со световозвращающей пленкой типа А, диаметр круга 700 мм, тип 3.1-3.33</v>
      </c>
      <c r="C30" s="30" t="str">
        <f>Source!K35</f>
        <v>ШТ</v>
      </c>
      <c r="D30" s="31">
        <f>Source!L35</f>
        <v>10</v>
      </c>
      <c r="E30" s="29" t="str">
        <f>Source!M35</f>
        <v/>
      </c>
      <c r="F30" s="29" t="s">
        <v>90</v>
      </c>
      <c r="G30" s="32" t="str">
        <f>Source!N35</f>
        <v/>
      </c>
      <c r="L30" s="22" t="str">
        <f>Source!J35</f>
        <v>Знак дорожный на оцинкованной подоснове со световозвращающей пленкой типа А, диаметр круга 700 мм, тип 3.1-3.33</v>
      </c>
    </row>
    <row r="31" spans="1:12" ht="57" x14ac:dyDescent="0.2">
      <c r="A31" s="28" t="str">
        <f>Source!D37</f>
        <v>11</v>
      </c>
      <c r="B31" s="29" t="str">
        <f>Source!J37</f>
        <v>Смеси бетонные тяжелого бетона (БСТ) на щебне из гравия, класс В15, F(1)150, W4</v>
      </c>
      <c r="C31" s="30" t="str">
        <f>Source!K37</f>
        <v>м3</v>
      </c>
      <c r="D31" s="31">
        <f>Source!L37</f>
        <v>3.82</v>
      </c>
      <c r="E31" s="29" t="str">
        <f>Source!M37</f>
        <v/>
      </c>
      <c r="F31" s="29" t="s">
        <v>90</v>
      </c>
      <c r="G31" s="32" t="str">
        <f>Source!N37</f>
        <v/>
      </c>
      <c r="L31" s="22" t="str">
        <f>Source!J37</f>
        <v>Смеси бетонные тяжелого бетона (БСТ) на щебне из гравия, класс В15, F(1)150, W4</v>
      </c>
    </row>
    <row r="32" spans="1:12" ht="85.5" x14ac:dyDescent="0.2">
      <c r="A32" s="28" t="str">
        <f>Source!D39</f>
        <v>12</v>
      </c>
      <c r="B32" s="29" t="str">
        <f>Source!J39</f>
        <v>Стойка (опора) металлическая для дорожных знаков, оцинкованная, диаметр 76 мм, толщина стенки 3 мм, длина 3500 мм</v>
      </c>
      <c r="C32" s="30" t="str">
        <f>Source!K39</f>
        <v>ШТ</v>
      </c>
      <c r="D32" s="31">
        <f>Source!L39</f>
        <v>32</v>
      </c>
      <c r="E32" s="29" t="str">
        <f>Source!M39</f>
        <v/>
      </c>
      <c r="F32" s="29" t="s">
        <v>90</v>
      </c>
      <c r="G32" s="32" t="str">
        <f>Source!N39</f>
        <v/>
      </c>
      <c r="L32" s="22" t="str">
        <f>Source!J39</f>
        <v>Стойка (опора) металлическая для дорожных знаков, оцинкованная, диаметр 76 мм, толщина стенки 3 мм, длина 3500 мм</v>
      </c>
    </row>
    <row r="33" spans="1:12" ht="85.5" x14ac:dyDescent="0.2">
      <c r="A33" s="28" t="str">
        <f>Source!D41</f>
        <v>13</v>
      </c>
      <c r="B33" s="29" t="str">
        <f>Source!J41</f>
        <v>Стойка (опора) металлическая для дорожных знаков, оцинкованная, диаметр 76 мм, толщина стенки 3 мм, длина 4000 мм</v>
      </c>
      <c r="C33" s="30" t="str">
        <f>Source!K41</f>
        <v>ШТ</v>
      </c>
      <c r="D33" s="31">
        <f>Source!L41</f>
        <v>2</v>
      </c>
      <c r="E33" s="29" t="str">
        <f>Source!M41</f>
        <v/>
      </c>
      <c r="F33" s="29" t="s">
        <v>90</v>
      </c>
      <c r="G33" s="32" t="str">
        <f>Source!N41</f>
        <v/>
      </c>
      <c r="L33" s="22" t="str">
        <f>Source!J41</f>
        <v>Стойка (опора) металлическая для дорожных знаков, оцинкованная, диаметр 76 мм, толщина стенки 3 мм, длина 4000 мм</v>
      </c>
    </row>
    <row r="34" spans="1:12" ht="85.5" x14ac:dyDescent="0.2">
      <c r="A34" s="28" t="str">
        <f>Source!D43</f>
        <v>14</v>
      </c>
      <c r="B34" s="29" t="str">
        <f>Source!J43</f>
        <v>Уголок стальной горячекатаный равнополочный, марки стали Ст3сп, Ст3пс, ширина полок 35-56 мм, толщина полки 3-5 мм</v>
      </c>
      <c r="C34" s="30" t="str">
        <f>Source!K43</f>
        <v>т</v>
      </c>
      <c r="D34" s="31">
        <f>Source!L43</f>
        <v>0.13421</v>
      </c>
      <c r="E34" s="29" t="str">
        <f>Source!M43</f>
        <v/>
      </c>
      <c r="F34" s="29" t="s">
        <v>90</v>
      </c>
      <c r="G34" s="32" t="str">
        <f>Source!N43</f>
        <v/>
      </c>
      <c r="L34" s="22" t="str">
        <f>Source!J43</f>
        <v>Уголок стальной горячекатаный равнополочный, марки стали Ст3сп, Ст3пс, ширина полок 35-56 мм, толщина полки 3-5 мм</v>
      </c>
    </row>
    <row r="35" spans="1:12" ht="42.75" x14ac:dyDescent="0.2">
      <c r="A35" s="28" t="str">
        <f>Source!D45</f>
        <v>15</v>
      </c>
      <c r="B35" s="29" t="str">
        <f>Source!J45</f>
        <v>Устройство щебеночного основания под дорожные знаки</v>
      </c>
      <c r="C35" s="30" t="str">
        <f>Source!K45</f>
        <v>1 м3</v>
      </c>
      <c r="D35" s="31">
        <f>Source!L45</f>
        <v>1.23</v>
      </c>
      <c r="E35" s="29" t="str">
        <f>Source!M45</f>
        <v/>
      </c>
      <c r="F35" s="29" t="s">
        <v>90</v>
      </c>
      <c r="G35" s="32" t="str">
        <f>Source!N45</f>
        <v/>
      </c>
      <c r="L35" s="22" t="str">
        <f>Source!J45</f>
        <v>Устройство щебеночного основания под дорожные знаки</v>
      </c>
    </row>
    <row r="36" spans="1:12" ht="57" x14ac:dyDescent="0.2">
      <c r="A36" s="28" t="str">
        <f>Source!D47</f>
        <v>16</v>
      </c>
      <c r="B36" s="29" t="str">
        <f>Source!J47</f>
        <v>Щебень из плотных горных пород для дорожного строительства М 400, фракция 22,4-31,5 мм</v>
      </c>
      <c r="C36" s="30" t="str">
        <f>Source!K47</f>
        <v>м3</v>
      </c>
      <c r="D36" s="31">
        <f>Source!L47</f>
        <v>1.2545999999999999</v>
      </c>
      <c r="E36" s="29" t="str">
        <f>Source!M47</f>
        <v/>
      </c>
      <c r="F36" s="29" t="s">
        <v>90</v>
      </c>
      <c r="G36" s="32" t="str">
        <f>Source!N47</f>
        <v/>
      </c>
      <c r="L36" s="22" t="str">
        <f>Source!J47</f>
        <v>Щебень из плотных горных пород для дорожного строительства М 400, фракция 22,4-31,5 мм</v>
      </c>
    </row>
    <row r="37" spans="1:12" ht="42.75" x14ac:dyDescent="0.2">
      <c r="A37" s="28" t="str">
        <f>Source!D49</f>
        <v>17</v>
      </c>
      <c r="B37" s="29" t="str">
        <f>Source!J49</f>
        <v>Перевозка щебня на расстоянии 72км</v>
      </c>
      <c r="C37" s="30" t="str">
        <f>Source!K49</f>
        <v>1т груза</v>
      </c>
      <c r="D37" s="31">
        <f>Source!L49</f>
        <v>2.0073599999999998</v>
      </c>
      <c r="E37" s="29" t="str">
        <f>Source!M49</f>
        <v/>
      </c>
      <c r="F37" s="29" t="s">
        <v>90</v>
      </c>
      <c r="G37" s="32" t="str">
        <f>Source!N49</f>
        <v/>
      </c>
      <c r="L37" s="22" t="str">
        <f>Source!J49</f>
        <v>Перевозка щебня на расстоянии 72км</v>
      </c>
    </row>
    <row r="38" spans="1:12" ht="42.75" x14ac:dyDescent="0.2">
      <c r="A38" s="28" t="str">
        <f>Source!D51</f>
        <v>18</v>
      </c>
      <c r="B38" s="29" t="str">
        <f>Source!J51</f>
        <v>Разметка проезжей части краской сплошной линией шириной: 0,1 м</v>
      </c>
      <c r="C38" s="30" t="str">
        <f>Source!K51</f>
        <v>км</v>
      </c>
      <c r="D38" s="31">
        <f>Source!L51</f>
        <v>1.274</v>
      </c>
      <c r="E38" s="29" t="str">
        <f>Source!M51</f>
        <v/>
      </c>
      <c r="F38" s="29" t="s">
        <v>90</v>
      </c>
      <c r="G38" s="32" t="str">
        <f>Source!N51</f>
        <v/>
      </c>
      <c r="L38" s="22" t="str">
        <f>Source!J51</f>
        <v>Разметка проезжей части краской сплошной линией шириной: 0,1 м</v>
      </c>
    </row>
    <row r="39" spans="1:12" ht="99.75" x14ac:dyDescent="0.2">
      <c r="A39" s="28" t="str">
        <f>Source!D53</f>
        <v>19</v>
      </c>
      <c r="B39" s="29" t="str">
        <f>Source!J53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  <c r="C39" s="30" t="str">
        <f>Source!K53</f>
        <v>кг</v>
      </c>
      <c r="D39" s="31">
        <f>Source!L53</f>
        <v>53.508000000000003</v>
      </c>
      <c r="E39" s="29" t="str">
        <f>Source!M53</f>
        <v/>
      </c>
      <c r="F39" s="29" t="s">
        <v>90</v>
      </c>
      <c r="G39" s="32" t="str">
        <f>Source!N53</f>
        <v/>
      </c>
      <c r="L39" s="22" t="str">
        <f>Source!J53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</row>
    <row r="40" spans="1:12" ht="71.25" x14ac:dyDescent="0.2">
      <c r="A40" s="28" t="str">
        <f>Source!D55</f>
        <v>20</v>
      </c>
      <c r="B40" s="29" t="str">
        <f>Source!J55</f>
        <v>Разметка проезжей части краской прерывистой линией шириной 0,1 м при соотношении штриха и промежутка: 3:1</v>
      </c>
      <c r="C40" s="30" t="str">
        <f>Source!K55</f>
        <v>км</v>
      </c>
      <c r="D40" s="31">
        <f>Source!L55</f>
        <v>0.8</v>
      </c>
      <c r="E40" s="29" t="str">
        <f>Source!M55</f>
        <v/>
      </c>
      <c r="F40" s="29" t="s">
        <v>90</v>
      </c>
      <c r="G40" s="32" t="str">
        <f>Source!N55</f>
        <v/>
      </c>
      <c r="L40" s="22" t="str">
        <f>Source!J55</f>
        <v>Разметка проезжей части краской прерывистой линией шириной 0,1 м при соотношении штриха и промежутка: 3:1</v>
      </c>
    </row>
    <row r="41" spans="1:12" ht="99.75" x14ac:dyDescent="0.2">
      <c r="A41" s="28" t="str">
        <f>Source!D57</f>
        <v>21</v>
      </c>
      <c r="B41" s="29" t="str">
        <f>Source!J57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  <c r="C41" s="30" t="str">
        <f>Source!K57</f>
        <v>кг</v>
      </c>
      <c r="D41" s="31">
        <f>Source!L57</f>
        <v>25.2</v>
      </c>
      <c r="E41" s="29" t="str">
        <f>Source!M57</f>
        <v/>
      </c>
      <c r="F41" s="29" t="s">
        <v>90</v>
      </c>
      <c r="G41" s="32" t="str">
        <f>Source!N57</f>
        <v/>
      </c>
      <c r="L41" s="22" t="str">
        <f>Source!J57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</row>
    <row r="42" spans="1:12" ht="71.25" x14ac:dyDescent="0.2">
      <c r="A42" s="28" t="str">
        <f>Source!D59</f>
        <v>22</v>
      </c>
      <c r="B42" s="29" t="str">
        <f>Source!J59</f>
        <v>Разметка проезжей части краской прерывистой линией шириной 0,1 м при соотношении штриха и промежутка: 1:3</v>
      </c>
      <c r="C42" s="30" t="str">
        <f>Source!K59</f>
        <v>км</v>
      </c>
      <c r="D42" s="31">
        <f>Source!L59</f>
        <v>3.2170000000000001</v>
      </c>
      <c r="E42" s="29" t="str">
        <f>Source!M59</f>
        <v/>
      </c>
      <c r="F42" s="29" t="s">
        <v>90</v>
      </c>
      <c r="G42" s="32" t="str">
        <f>Source!N59</f>
        <v/>
      </c>
      <c r="L42" s="22" t="str">
        <f>Source!J59</f>
        <v>Разметка проезжей части краской прерывистой линией шириной 0,1 м при соотношении штриха и промежутка: 1:3</v>
      </c>
    </row>
    <row r="43" spans="1:12" ht="99.75" x14ac:dyDescent="0.2">
      <c r="A43" s="28" t="str">
        <f>Source!D61</f>
        <v>23</v>
      </c>
      <c r="B43" s="29" t="str">
        <f>Source!J61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  <c r="C43" s="30" t="str">
        <f>Source!K61</f>
        <v>кг</v>
      </c>
      <c r="D43" s="31">
        <f>Source!L61</f>
        <v>33.778500000000001</v>
      </c>
      <c r="E43" s="29" t="str">
        <f>Source!M61</f>
        <v/>
      </c>
      <c r="F43" s="29" t="s">
        <v>90</v>
      </c>
      <c r="G43" s="32" t="str">
        <f>Source!N61</f>
        <v/>
      </c>
      <c r="L43" s="22" t="str">
        <f>Source!J61</f>
        <v>Краска для дорожной разметки автомобильных дорог, суспензия пигментов и наполнителей в акриловом сополимере с модифицирующими добавками, цвет белый</v>
      </c>
    </row>
    <row r="44" spans="1:12" ht="42.75" x14ac:dyDescent="0.2">
      <c r="A44" s="28" t="str">
        <f>Source!D63</f>
        <v>24</v>
      </c>
      <c r="B44" s="29" t="str">
        <f>Source!J63</f>
        <v>Установка столбиков сигнальных: пластиковых</v>
      </c>
      <c r="C44" s="30" t="str">
        <f>Source!K63</f>
        <v>1 ШТ</v>
      </c>
      <c r="D44" s="31">
        <f>Source!L63</f>
        <v>399</v>
      </c>
      <c r="E44" s="29" t="str">
        <f>Source!M63</f>
        <v/>
      </c>
      <c r="F44" s="29" t="s">
        <v>90</v>
      </c>
      <c r="G44" s="32" t="str">
        <f>Source!N63</f>
        <v/>
      </c>
      <c r="L44" s="22" t="str">
        <f>Source!J63</f>
        <v>Установка столбиков сигнальных: пластиковых</v>
      </c>
    </row>
    <row r="45" spans="1:12" ht="57" x14ac:dyDescent="0.2">
      <c r="A45" s="28" t="str">
        <f>Source!D65</f>
        <v>25</v>
      </c>
      <c r="B45" s="29" t="str">
        <f>Source!J65</f>
        <v>Столбик сигнальный дорожный пластиковый несъемный, тип С1, сечение треугольник, высота 1500 мм</v>
      </c>
      <c r="C45" s="30" t="str">
        <f>Source!K65</f>
        <v>ШТ</v>
      </c>
      <c r="D45" s="31">
        <f>Source!L65</f>
        <v>399</v>
      </c>
      <c r="E45" s="29" t="str">
        <f>Source!M65</f>
        <v/>
      </c>
      <c r="F45" s="29" t="s">
        <v>90</v>
      </c>
      <c r="G45" s="32" t="str">
        <f>Source!N65</f>
        <v/>
      </c>
      <c r="L45" s="22" t="str">
        <f>Source!J65</f>
        <v>Столбик сигнальный дорожный пластиковый несъемный, тип С1, сечение треугольник, высота 1500 мм</v>
      </c>
    </row>
    <row r="46" spans="1:12" x14ac:dyDescent="0.2">
      <c r="A46" s="37"/>
      <c r="B46" s="37"/>
      <c r="C46" s="37"/>
      <c r="D46" s="37"/>
      <c r="E46" s="37"/>
      <c r="F46" s="37"/>
      <c r="G46" s="37"/>
    </row>
    <row r="47" spans="1:12" x14ac:dyDescent="0.2">
      <c r="A47" s="37"/>
      <c r="B47" s="37"/>
      <c r="C47" s="37"/>
      <c r="D47" s="37"/>
      <c r="E47" s="37"/>
      <c r="F47" s="37"/>
      <c r="G47" s="37"/>
    </row>
    <row r="48" spans="1:12" ht="14.25" x14ac:dyDescent="0.2">
      <c r="A48" s="3"/>
      <c r="B48" s="3" t="s">
        <v>92</v>
      </c>
      <c r="C48" s="34" t="str">
        <f>Source!J10</f>
        <v>Инженер</v>
      </c>
      <c r="D48" s="34"/>
      <c r="E48" s="35"/>
      <c r="F48" s="36" t="str">
        <f>Source!I10</f>
        <v>Лобашевский А.И.</v>
      </c>
      <c r="G48" s="36"/>
    </row>
    <row r="49" spans="1:7" ht="14.25" x14ac:dyDescent="0.2">
      <c r="A49" s="3"/>
      <c r="B49" s="3"/>
      <c r="C49" s="15" t="s">
        <v>93</v>
      </c>
      <c r="D49" s="15"/>
      <c r="E49" s="15"/>
      <c r="F49" s="3"/>
      <c r="G49" s="3"/>
    </row>
    <row r="50" spans="1:7" ht="14.25" x14ac:dyDescent="0.2">
      <c r="A50" s="3"/>
      <c r="B50" s="3"/>
      <c r="C50" s="3"/>
      <c r="D50" s="3"/>
      <c r="E50" s="3"/>
      <c r="F50" s="3"/>
      <c r="G50" s="3"/>
    </row>
    <row r="51" spans="1:7" ht="14.25" x14ac:dyDescent="0.2">
      <c r="A51" s="37"/>
      <c r="B51" s="3" t="s">
        <v>94</v>
      </c>
      <c r="C51" s="34" t="str">
        <f>Source!L10</f>
        <v>ГИП</v>
      </c>
      <c r="D51" s="34"/>
      <c r="E51" s="35"/>
      <c r="F51" s="36" t="str">
        <f>Source!K10</f>
        <v>Панферова Г.Н.</v>
      </c>
      <c r="G51" s="36"/>
    </row>
    <row r="52" spans="1:7" ht="14.25" x14ac:dyDescent="0.2">
      <c r="A52" s="37"/>
      <c r="B52" s="3"/>
      <c r="C52" s="15" t="s">
        <v>93</v>
      </c>
      <c r="D52" s="15"/>
      <c r="E52" s="15"/>
      <c r="F52" s="3"/>
      <c r="G52" s="37"/>
    </row>
    <row r="53" spans="1:7" x14ac:dyDescent="0.2">
      <c r="A53" s="37"/>
      <c r="B53" s="37"/>
      <c r="C53" s="37"/>
      <c r="D53" s="37"/>
      <c r="E53" s="37"/>
      <c r="F53" s="37"/>
      <c r="G53" s="37"/>
    </row>
  </sheetData>
  <mergeCells count="16">
    <mergeCell ref="C49:E49"/>
    <mergeCell ref="C51:D51"/>
    <mergeCell ref="F51:G51"/>
    <mergeCell ref="C52:E52"/>
    <mergeCell ref="C12:E12"/>
    <mergeCell ref="C14:E14"/>
    <mergeCell ref="A19:G19"/>
    <mergeCell ref="A25:G25"/>
    <mergeCell ref="C48:D48"/>
    <mergeCell ref="F48:G48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8F31-1131-4E95-8FAF-A2BD7EFDDBA3}">
  <dimension ref="A1:S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86988585</v>
      </c>
      <c r="B10">
        <v>86983714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8220</v>
      </c>
      <c r="H15">
        <v>0</v>
      </c>
      <c r="I15">
        <v>8220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8221</v>
      </c>
      <c r="H16">
        <v>0</v>
      </c>
      <c r="I16">
        <v>8220</v>
      </c>
      <c r="J16" t="s">
        <v>16</v>
      </c>
      <c r="K16" t="s">
        <v>17</v>
      </c>
      <c r="L16">
        <v>204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8222</v>
      </c>
      <c r="H17">
        <v>8221</v>
      </c>
      <c r="I17">
        <v>8220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86787336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8223</v>
      </c>
      <c r="H18">
        <v>0</v>
      </c>
      <c r="I18">
        <v>8220</v>
      </c>
      <c r="J18" t="s">
        <v>22</v>
      </c>
      <c r="K18" t="s">
        <v>23</v>
      </c>
      <c r="L18">
        <v>204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8224</v>
      </c>
      <c r="H19">
        <v>8223</v>
      </c>
      <c r="I19">
        <v>8220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86787336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24</v>
      </c>
      <c r="E20">
        <v>3</v>
      </c>
      <c r="F20">
        <v>0</v>
      </c>
      <c r="G20">
        <v>8225</v>
      </c>
      <c r="H20">
        <v>0</v>
      </c>
      <c r="I20">
        <v>8220</v>
      </c>
      <c r="J20" t="s">
        <v>25</v>
      </c>
      <c r="K20" t="s">
        <v>26</v>
      </c>
      <c r="L20">
        <v>326.39999999999998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8226</v>
      </c>
      <c r="H21">
        <v>8225</v>
      </c>
      <c r="I21">
        <v>8220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86787336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27</v>
      </c>
      <c r="E22">
        <v>4</v>
      </c>
      <c r="F22">
        <v>0</v>
      </c>
      <c r="G22">
        <v>8227</v>
      </c>
      <c r="H22">
        <v>0</v>
      </c>
      <c r="I22">
        <v>8220</v>
      </c>
      <c r="J22" t="s">
        <v>28</v>
      </c>
      <c r="K22" t="s">
        <v>17</v>
      </c>
      <c r="L22">
        <v>185.45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8228</v>
      </c>
      <c r="H23">
        <v>8227</v>
      </c>
      <c r="I23">
        <v>8220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86787336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29</v>
      </c>
      <c r="E24">
        <v>5</v>
      </c>
      <c r="F24">
        <v>0</v>
      </c>
      <c r="G24">
        <v>8229</v>
      </c>
      <c r="H24">
        <v>0</v>
      </c>
      <c r="I24">
        <v>8220</v>
      </c>
      <c r="J24" t="s">
        <v>30</v>
      </c>
      <c r="K24" t="s">
        <v>31</v>
      </c>
      <c r="L24">
        <v>408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8230</v>
      </c>
      <c r="H25">
        <v>8229</v>
      </c>
      <c r="I25">
        <v>8220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86787336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4</v>
      </c>
      <c r="C26">
        <v>0</v>
      </c>
      <c r="D26" t="s">
        <v>32</v>
      </c>
      <c r="E26">
        <v>2</v>
      </c>
      <c r="F26">
        <v>0</v>
      </c>
      <c r="G26">
        <v>8231</v>
      </c>
      <c r="H26">
        <v>0</v>
      </c>
      <c r="I26">
        <v>8231</v>
      </c>
      <c r="J26" t="s">
        <v>33</v>
      </c>
      <c r="K26" t="s">
        <v>3</v>
      </c>
      <c r="L26">
        <v>0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17</v>
      </c>
      <c r="C27">
        <v>0</v>
      </c>
      <c r="D27" t="s">
        <v>34</v>
      </c>
      <c r="E27">
        <v>6</v>
      </c>
      <c r="F27">
        <v>0</v>
      </c>
      <c r="G27">
        <v>8232</v>
      </c>
      <c r="H27">
        <v>0</v>
      </c>
      <c r="I27">
        <v>8231</v>
      </c>
      <c r="J27" t="s">
        <v>35</v>
      </c>
      <c r="K27" t="s">
        <v>36</v>
      </c>
      <c r="L27">
        <v>0.73060999999999998</v>
      </c>
      <c r="M27" t="s">
        <v>3</v>
      </c>
      <c r="N27" t="s">
        <v>3</v>
      </c>
      <c r="O27" t="s">
        <v>3</v>
      </c>
      <c r="P27">
        <v>0</v>
      </c>
      <c r="Q27" t="s">
        <v>3</v>
      </c>
      <c r="R27" t="s">
        <v>3</v>
      </c>
      <c r="S27" t="s">
        <v>3</v>
      </c>
    </row>
    <row r="28" spans="1:19" x14ac:dyDescent="0.2">
      <c r="A28">
        <v>1</v>
      </c>
      <c r="B28">
        <v>20</v>
      </c>
      <c r="C28">
        <v>0</v>
      </c>
      <c r="D28" t="s">
        <v>3</v>
      </c>
      <c r="E28">
        <v>6</v>
      </c>
      <c r="F28">
        <v>0</v>
      </c>
      <c r="G28">
        <v>8233</v>
      </c>
      <c r="H28">
        <v>8232</v>
      </c>
      <c r="I28">
        <v>8231</v>
      </c>
      <c r="J28" t="s">
        <v>3</v>
      </c>
      <c r="K28" t="s">
        <v>3</v>
      </c>
      <c r="L28">
        <v>0</v>
      </c>
      <c r="M28" t="s">
        <v>3</v>
      </c>
      <c r="N28" t="s">
        <v>3</v>
      </c>
      <c r="O28" t="s">
        <v>3</v>
      </c>
      <c r="P28">
        <v>86787336</v>
      </c>
      <c r="Q28" t="s">
        <v>18</v>
      </c>
      <c r="R28" t="s">
        <v>19</v>
      </c>
      <c r="S28" t="s">
        <v>20</v>
      </c>
    </row>
    <row r="29" spans="1:19" x14ac:dyDescent="0.2">
      <c r="A29">
        <v>1</v>
      </c>
      <c r="B29">
        <v>17</v>
      </c>
      <c r="C29">
        <v>0</v>
      </c>
      <c r="D29" t="s">
        <v>37</v>
      </c>
      <c r="E29">
        <v>7</v>
      </c>
      <c r="F29">
        <v>0</v>
      </c>
      <c r="G29">
        <v>8234</v>
      </c>
      <c r="H29">
        <v>0</v>
      </c>
      <c r="I29">
        <v>8231</v>
      </c>
      <c r="J29" t="s">
        <v>38</v>
      </c>
      <c r="K29" t="s">
        <v>39</v>
      </c>
      <c r="L29">
        <v>4</v>
      </c>
      <c r="M29" t="s">
        <v>3</v>
      </c>
      <c r="N29" t="s">
        <v>3</v>
      </c>
      <c r="O29" t="s">
        <v>3</v>
      </c>
      <c r="P29">
        <v>0</v>
      </c>
      <c r="Q29" t="s">
        <v>3</v>
      </c>
      <c r="R29" t="s">
        <v>3</v>
      </c>
      <c r="S29" t="s">
        <v>3</v>
      </c>
    </row>
    <row r="30" spans="1:19" x14ac:dyDescent="0.2">
      <c r="A30">
        <v>1</v>
      </c>
      <c r="B30">
        <v>20</v>
      </c>
      <c r="C30">
        <v>0</v>
      </c>
      <c r="D30" t="s">
        <v>3</v>
      </c>
      <c r="E30">
        <v>7</v>
      </c>
      <c r="F30">
        <v>0</v>
      </c>
      <c r="G30">
        <v>8235</v>
      </c>
      <c r="H30">
        <v>8234</v>
      </c>
      <c r="I30">
        <v>8231</v>
      </c>
      <c r="J30" t="s">
        <v>3</v>
      </c>
      <c r="K30" t="s">
        <v>3</v>
      </c>
      <c r="L30">
        <v>0</v>
      </c>
      <c r="M30" t="s">
        <v>3</v>
      </c>
      <c r="N30" t="s">
        <v>3</v>
      </c>
      <c r="O30" t="s">
        <v>3</v>
      </c>
      <c r="P30">
        <v>86787336</v>
      </c>
      <c r="Q30" t="s">
        <v>18</v>
      </c>
      <c r="R30" t="s">
        <v>19</v>
      </c>
      <c r="S30" t="s">
        <v>20</v>
      </c>
    </row>
    <row r="31" spans="1:19" x14ac:dyDescent="0.2">
      <c r="A31">
        <v>1</v>
      </c>
      <c r="B31">
        <v>17</v>
      </c>
      <c r="C31">
        <v>0</v>
      </c>
      <c r="D31" t="s">
        <v>40</v>
      </c>
      <c r="E31">
        <v>8</v>
      </c>
      <c r="F31">
        <v>0</v>
      </c>
      <c r="G31">
        <v>8236</v>
      </c>
      <c r="H31">
        <v>0</v>
      </c>
      <c r="I31">
        <v>8231</v>
      </c>
      <c r="J31" t="s">
        <v>41</v>
      </c>
      <c r="K31" t="s">
        <v>39</v>
      </c>
      <c r="L31">
        <v>1</v>
      </c>
      <c r="M31" t="s">
        <v>3</v>
      </c>
      <c r="N31" t="s">
        <v>3</v>
      </c>
      <c r="O31" t="s">
        <v>3</v>
      </c>
      <c r="P31">
        <v>0</v>
      </c>
      <c r="Q31" t="s">
        <v>3</v>
      </c>
      <c r="R31" t="s">
        <v>3</v>
      </c>
      <c r="S31" t="s">
        <v>3</v>
      </c>
    </row>
    <row r="32" spans="1:19" x14ac:dyDescent="0.2">
      <c r="A32">
        <v>1</v>
      </c>
      <c r="B32">
        <v>20</v>
      </c>
      <c r="C32">
        <v>0</v>
      </c>
      <c r="D32" t="s">
        <v>3</v>
      </c>
      <c r="E32">
        <v>8</v>
      </c>
      <c r="F32">
        <v>0</v>
      </c>
      <c r="G32">
        <v>8237</v>
      </c>
      <c r="H32">
        <v>8236</v>
      </c>
      <c r="I32">
        <v>8231</v>
      </c>
      <c r="J32" t="s">
        <v>3</v>
      </c>
      <c r="K32" t="s">
        <v>3</v>
      </c>
      <c r="L32">
        <v>0</v>
      </c>
      <c r="M32" t="s">
        <v>3</v>
      </c>
      <c r="N32" t="s">
        <v>3</v>
      </c>
      <c r="O32" t="s">
        <v>3</v>
      </c>
      <c r="P32">
        <v>86787336</v>
      </c>
      <c r="Q32" t="s">
        <v>18</v>
      </c>
      <c r="R32" t="s">
        <v>19</v>
      </c>
      <c r="S32" t="s">
        <v>20</v>
      </c>
    </row>
    <row r="33" spans="1:19" x14ac:dyDescent="0.2">
      <c r="A33">
        <v>1</v>
      </c>
      <c r="B33">
        <v>17</v>
      </c>
      <c r="C33">
        <v>0</v>
      </c>
      <c r="D33" t="s">
        <v>42</v>
      </c>
      <c r="E33">
        <v>9</v>
      </c>
      <c r="F33">
        <v>0</v>
      </c>
      <c r="G33">
        <v>8238</v>
      </c>
      <c r="H33">
        <v>0</v>
      </c>
      <c r="I33">
        <v>8231</v>
      </c>
      <c r="J33" t="s">
        <v>38</v>
      </c>
      <c r="K33" t="s">
        <v>39</v>
      </c>
      <c r="L33">
        <v>22</v>
      </c>
      <c r="M33" t="s">
        <v>3</v>
      </c>
      <c r="N33" t="s">
        <v>3</v>
      </c>
      <c r="O33" t="s">
        <v>3</v>
      </c>
      <c r="P33">
        <v>0</v>
      </c>
      <c r="Q33" t="s">
        <v>3</v>
      </c>
      <c r="R33" t="s">
        <v>3</v>
      </c>
      <c r="S33" t="s">
        <v>3</v>
      </c>
    </row>
    <row r="34" spans="1:19" x14ac:dyDescent="0.2">
      <c r="A34">
        <v>1</v>
      </c>
      <c r="B34">
        <v>20</v>
      </c>
      <c r="C34">
        <v>0</v>
      </c>
      <c r="D34" t="s">
        <v>3</v>
      </c>
      <c r="E34">
        <v>9</v>
      </c>
      <c r="F34">
        <v>0</v>
      </c>
      <c r="G34">
        <v>8239</v>
      </c>
      <c r="H34">
        <v>8238</v>
      </c>
      <c r="I34">
        <v>8231</v>
      </c>
      <c r="J34" t="s">
        <v>3</v>
      </c>
      <c r="K34" t="s">
        <v>3</v>
      </c>
      <c r="L34">
        <v>0</v>
      </c>
      <c r="M34" t="s">
        <v>3</v>
      </c>
      <c r="N34" t="s">
        <v>3</v>
      </c>
      <c r="O34" t="s">
        <v>3</v>
      </c>
      <c r="P34">
        <v>86787336</v>
      </c>
      <c r="Q34" t="s">
        <v>18</v>
      </c>
      <c r="R34" t="s">
        <v>19</v>
      </c>
      <c r="S34" t="s">
        <v>20</v>
      </c>
    </row>
    <row r="35" spans="1:19" x14ac:dyDescent="0.2">
      <c r="A35">
        <v>1</v>
      </c>
      <c r="B35">
        <v>17</v>
      </c>
      <c r="C35">
        <v>0</v>
      </c>
      <c r="D35" t="s">
        <v>43</v>
      </c>
      <c r="E35">
        <v>10</v>
      </c>
      <c r="F35">
        <v>0</v>
      </c>
      <c r="G35">
        <v>8240</v>
      </c>
      <c r="H35">
        <v>0</v>
      </c>
      <c r="I35">
        <v>8231</v>
      </c>
      <c r="J35" t="s">
        <v>44</v>
      </c>
      <c r="K35" t="s">
        <v>39</v>
      </c>
      <c r="L35">
        <v>10</v>
      </c>
      <c r="M35" t="s">
        <v>3</v>
      </c>
      <c r="N35" t="s">
        <v>3</v>
      </c>
      <c r="O35" t="s">
        <v>3</v>
      </c>
      <c r="P35">
        <v>0</v>
      </c>
      <c r="Q35" t="s">
        <v>3</v>
      </c>
      <c r="R35" t="s">
        <v>3</v>
      </c>
      <c r="S35" t="s">
        <v>3</v>
      </c>
    </row>
    <row r="36" spans="1:19" x14ac:dyDescent="0.2">
      <c r="A36">
        <v>1</v>
      </c>
      <c r="B36">
        <v>20</v>
      </c>
      <c r="C36">
        <v>0</v>
      </c>
      <c r="D36" t="s">
        <v>3</v>
      </c>
      <c r="E36">
        <v>10</v>
      </c>
      <c r="F36">
        <v>0</v>
      </c>
      <c r="G36">
        <v>8241</v>
      </c>
      <c r="H36">
        <v>8240</v>
      </c>
      <c r="I36">
        <v>8231</v>
      </c>
      <c r="J36" t="s">
        <v>3</v>
      </c>
      <c r="K36" t="s">
        <v>3</v>
      </c>
      <c r="L36">
        <v>0</v>
      </c>
      <c r="M36" t="s">
        <v>3</v>
      </c>
      <c r="N36" t="s">
        <v>3</v>
      </c>
      <c r="O36" t="s">
        <v>3</v>
      </c>
      <c r="P36">
        <v>86787336</v>
      </c>
      <c r="Q36" t="s">
        <v>18</v>
      </c>
      <c r="R36" t="s">
        <v>19</v>
      </c>
      <c r="S36" t="s">
        <v>20</v>
      </c>
    </row>
    <row r="37" spans="1:19" x14ac:dyDescent="0.2">
      <c r="A37">
        <v>1</v>
      </c>
      <c r="B37">
        <v>17</v>
      </c>
      <c r="C37">
        <v>0</v>
      </c>
      <c r="D37" t="s">
        <v>45</v>
      </c>
      <c r="E37">
        <v>11</v>
      </c>
      <c r="F37">
        <v>0</v>
      </c>
      <c r="G37">
        <v>8242</v>
      </c>
      <c r="H37">
        <v>0</v>
      </c>
      <c r="I37">
        <v>8231</v>
      </c>
      <c r="J37" t="s">
        <v>46</v>
      </c>
      <c r="K37" t="s">
        <v>23</v>
      </c>
      <c r="L37">
        <v>3.82</v>
      </c>
      <c r="M37" t="s">
        <v>3</v>
      </c>
      <c r="N37" t="s">
        <v>3</v>
      </c>
      <c r="O37" t="s">
        <v>3</v>
      </c>
      <c r="P37">
        <v>0</v>
      </c>
      <c r="Q37" t="s">
        <v>3</v>
      </c>
      <c r="R37" t="s">
        <v>3</v>
      </c>
      <c r="S37" t="s">
        <v>3</v>
      </c>
    </row>
    <row r="38" spans="1:19" x14ac:dyDescent="0.2">
      <c r="A38">
        <v>1</v>
      </c>
      <c r="B38">
        <v>20</v>
      </c>
      <c r="C38">
        <v>0</v>
      </c>
      <c r="D38" t="s">
        <v>3</v>
      </c>
      <c r="E38">
        <v>11</v>
      </c>
      <c r="F38">
        <v>0</v>
      </c>
      <c r="G38">
        <v>8243</v>
      </c>
      <c r="H38">
        <v>8242</v>
      </c>
      <c r="I38">
        <v>8231</v>
      </c>
      <c r="J38" t="s">
        <v>3</v>
      </c>
      <c r="K38" t="s">
        <v>3</v>
      </c>
      <c r="L38">
        <v>0</v>
      </c>
      <c r="M38" t="s">
        <v>3</v>
      </c>
      <c r="N38" t="s">
        <v>3</v>
      </c>
      <c r="O38" t="s">
        <v>3</v>
      </c>
      <c r="P38">
        <v>86787336</v>
      </c>
      <c r="Q38" t="s">
        <v>18</v>
      </c>
      <c r="R38" t="s">
        <v>19</v>
      </c>
      <c r="S38" t="s">
        <v>20</v>
      </c>
    </row>
    <row r="39" spans="1:19" x14ac:dyDescent="0.2">
      <c r="A39">
        <v>1</v>
      </c>
      <c r="B39">
        <v>17</v>
      </c>
      <c r="C39">
        <v>0</v>
      </c>
      <c r="D39" t="s">
        <v>47</v>
      </c>
      <c r="E39">
        <v>12</v>
      </c>
      <c r="F39">
        <v>0</v>
      </c>
      <c r="G39">
        <v>8244</v>
      </c>
      <c r="H39">
        <v>0</v>
      </c>
      <c r="I39">
        <v>8231</v>
      </c>
      <c r="J39" t="s">
        <v>48</v>
      </c>
      <c r="K39" t="s">
        <v>39</v>
      </c>
      <c r="L39">
        <v>32</v>
      </c>
      <c r="M39" t="s">
        <v>3</v>
      </c>
      <c r="N39" t="s">
        <v>3</v>
      </c>
      <c r="O39" t="s">
        <v>3</v>
      </c>
      <c r="P39">
        <v>0</v>
      </c>
      <c r="Q39" t="s">
        <v>3</v>
      </c>
      <c r="R39" t="s">
        <v>3</v>
      </c>
      <c r="S39" t="s">
        <v>3</v>
      </c>
    </row>
    <row r="40" spans="1:19" x14ac:dyDescent="0.2">
      <c r="A40">
        <v>1</v>
      </c>
      <c r="B40">
        <v>20</v>
      </c>
      <c r="C40">
        <v>0</v>
      </c>
      <c r="D40" t="s">
        <v>3</v>
      </c>
      <c r="E40">
        <v>12</v>
      </c>
      <c r="F40">
        <v>0</v>
      </c>
      <c r="G40">
        <v>8245</v>
      </c>
      <c r="H40">
        <v>8244</v>
      </c>
      <c r="I40">
        <v>8231</v>
      </c>
      <c r="J40" t="s">
        <v>3</v>
      </c>
      <c r="K40" t="s">
        <v>3</v>
      </c>
      <c r="L40">
        <v>0</v>
      </c>
      <c r="M40" t="s">
        <v>3</v>
      </c>
      <c r="N40" t="s">
        <v>3</v>
      </c>
      <c r="O40" t="s">
        <v>3</v>
      </c>
      <c r="P40">
        <v>86787336</v>
      </c>
      <c r="Q40" t="s">
        <v>18</v>
      </c>
      <c r="R40" t="s">
        <v>19</v>
      </c>
      <c r="S40" t="s">
        <v>20</v>
      </c>
    </row>
    <row r="41" spans="1:19" x14ac:dyDescent="0.2">
      <c r="A41">
        <v>1</v>
      </c>
      <c r="B41">
        <v>17</v>
      </c>
      <c r="C41">
        <v>0</v>
      </c>
      <c r="D41" t="s">
        <v>49</v>
      </c>
      <c r="E41">
        <v>13</v>
      </c>
      <c r="F41">
        <v>0</v>
      </c>
      <c r="G41">
        <v>8246</v>
      </c>
      <c r="H41">
        <v>0</v>
      </c>
      <c r="I41">
        <v>8231</v>
      </c>
      <c r="J41" t="s">
        <v>50</v>
      </c>
      <c r="K41" t="s">
        <v>39</v>
      </c>
      <c r="L41">
        <v>2</v>
      </c>
      <c r="M41" t="s">
        <v>3</v>
      </c>
      <c r="N41" t="s">
        <v>3</v>
      </c>
      <c r="O41" t="s">
        <v>3</v>
      </c>
      <c r="P41">
        <v>0</v>
      </c>
      <c r="Q41" t="s">
        <v>3</v>
      </c>
      <c r="R41" t="s">
        <v>3</v>
      </c>
      <c r="S41" t="s">
        <v>3</v>
      </c>
    </row>
    <row r="42" spans="1:19" x14ac:dyDescent="0.2">
      <c r="A42">
        <v>1</v>
      </c>
      <c r="B42">
        <v>20</v>
      </c>
      <c r="C42">
        <v>0</v>
      </c>
      <c r="D42" t="s">
        <v>3</v>
      </c>
      <c r="E42">
        <v>13</v>
      </c>
      <c r="F42">
        <v>0</v>
      </c>
      <c r="G42">
        <v>8247</v>
      </c>
      <c r="H42">
        <v>8246</v>
      </c>
      <c r="I42">
        <v>8231</v>
      </c>
      <c r="J42" t="s">
        <v>3</v>
      </c>
      <c r="K42" t="s">
        <v>3</v>
      </c>
      <c r="L42">
        <v>0</v>
      </c>
      <c r="M42" t="s">
        <v>3</v>
      </c>
      <c r="N42" t="s">
        <v>3</v>
      </c>
      <c r="O42" t="s">
        <v>3</v>
      </c>
      <c r="P42">
        <v>86787336</v>
      </c>
      <c r="Q42" t="s">
        <v>18</v>
      </c>
      <c r="R42" t="s">
        <v>19</v>
      </c>
      <c r="S42" t="s">
        <v>20</v>
      </c>
    </row>
    <row r="43" spans="1:19" x14ac:dyDescent="0.2">
      <c r="A43">
        <v>1</v>
      </c>
      <c r="B43">
        <v>17</v>
      </c>
      <c r="C43">
        <v>0</v>
      </c>
      <c r="D43" t="s">
        <v>51</v>
      </c>
      <c r="E43">
        <v>14</v>
      </c>
      <c r="F43">
        <v>0</v>
      </c>
      <c r="G43">
        <v>8248</v>
      </c>
      <c r="H43">
        <v>0</v>
      </c>
      <c r="I43">
        <v>8231</v>
      </c>
      <c r="J43" t="s">
        <v>52</v>
      </c>
      <c r="K43" t="s">
        <v>36</v>
      </c>
      <c r="L43">
        <v>0.13421</v>
      </c>
      <c r="M43" t="s">
        <v>3</v>
      </c>
      <c r="N43" t="s">
        <v>3</v>
      </c>
      <c r="O43" t="s">
        <v>3</v>
      </c>
      <c r="P43">
        <v>0</v>
      </c>
      <c r="Q43" t="s">
        <v>3</v>
      </c>
      <c r="R43" t="s">
        <v>3</v>
      </c>
      <c r="S43" t="s">
        <v>3</v>
      </c>
    </row>
    <row r="44" spans="1:19" x14ac:dyDescent="0.2">
      <c r="A44">
        <v>1</v>
      </c>
      <c r="B44">
        <v>20</v>
      </c>
      <c r="C44">
        <v>0</v>
      </c>
      <c r="D44" t="s">
        <v>3</v>
      </c>
      <c r="E44">
        <v>14</v>
      </c>
      <c r="F44">
        <v>0</v>
      </c>
      <c r="G44">
        <v>8249</v>
      </c>
      <c r="H44">
        <v>8248</v>
      </c>
      <c r="I44">
        <v>8231</v>
      </c>
      <c r="J44" t="s">
        <v>3</v>
      </c>
      <c r="K44" t="s">
        <v>3</v>
      </c>
      <c r="L44">
        <v>0</v>
      </c>
      <c r="M44" t="s">
        <v>3</v>
      </c>
      <c r="N44" t="s">
        <v>3</v>
      </c>
      <c r="O44" t="s">
        <v>3</v>
      </c>
      <c r="P44">
        <v>86787336</v>
      </c>
      <c r="Q44" t="s">
        <v>18</v>
      </c>
      <c r="R44" t="s">
        <v>19</v>
      </c>
      <c r="S44" t="s">
        <v>20</v>
      </c>
    </row>
    <row r="45" spans="1:19" x14ac:dyDescent="0.2">
      <c r="A45">
        <v>1</v>
      </c>
      <c r="B45">
        <v>17</v>
      </c>
      <c r="C45">
        <v>0</v>
      </c>
      <c r="D45" t="s">
        <v>53</v>
      </c>
      <c r="E45">
        <v>15</v>
      </c>
      <c r="F45">
        <v>0</v>
      </c>
      <c r="G45">
        <v>8250</v>
      </c>
      <c r="H45">
        <v>0</v>
      </c>
      <c r="I45">
        <v>8231</v>
      </c>
      <c r="J45" t="s">
        <v>54</v>
      </c>
      <c r="K45" t="s">
        <v>17</v>
      </c>
      <c r="L45">
        <v>1.23</v>
      </c>
      <c r="M45" t="s">
        <v>3</v>
      </c>
      <c r="N45" t="s">
        <v>3</v>
      </c>
      <c r="O45" t="s">
        <v>3</v>
      </c>
      <c r="P45">
        <v>0</v>
      </c>
      <c r="Q45" t="s">
        <v>3</v>
      </c>
      <c r="R45" t="s">
        <v>3</v>
      </c>
      <c r="S45" t="s">
        <v>3</v>
      </c>
    </row>
    <row r="46" spans="1:19" x14ac:dyDescent="0.2">
      <c r="A46">
        <v>1</v>
      </c>
      <c r="B46">
        <v>20</v>
      </c>
      <c r="C46">
        <v>0</v>
      </c>
      <c r="D46" t="s">
        <v>3</v>
      </c>
      <c r="E46">
        <v>15</v>
      </c>
      <c r="F46">
        <v>0</v>
      </c>
      <c r="G46">
        <v>8251</v>
      </c>
      <c r="H46">
        <v>8250</v>
      </c>
      <c r="I46">
        <v>8231</v>
      </c>
      <c r="J46" t="s">
        <v>3</v>
      </c>
      <c r="K46" t="s">
        <v>3</v>
      </c>
      <c r="L46">
        <v>0</v>
      </c>
      <c r="M46" t="s">
        <v>3</v>
      </c>
      <c r="N46" t="s">
        <v>3</v>
      </c>
      <c r="O46" t="s">
        <v>3</v>
      </c>
      <c r="P46">
        <v>86787336</v>
      </c>
      <c r="Q46" t="s">
        <v>18</v>
      </c>
      <c r="R46" t="s">
        <v>19</v>
      </c>
      <c r="S46" t="s">
        <v>20</v>
      </c>
    </row>
    <row r="47" spans="1:19" x14ac:dyDescent="0.2">
      <c r="A47">
        <v>1</v>
      </c>
      <c r="B47">
        <v>17</v>
      </c>
      <c r="C47">
        <v>0</v>
      </c>
      <c r="D47" t="s">
        <v>55</v>
      </c>
      <c r="E47">
        <v>16</v>
      </c>
      <c r="F47">
        <v>0</v>
      </c>
      <c r="G47">
        <v>8252</v>
      </c>
      <c r="H47">
        <v>0</v>
      </c>
      <c r="I47">
        <v>8231</v>
      </c>
      <c r="J47" t="s">
        <v>56</v>
      </c>
      <c r="K47" t="s">
        <v>23</v>
      </c>
      <c r="L47">
        <v>1.2545999999999999</v>
      </c>
      <c r="M47" t="s">
        <v>3</v>
      </c>
      <c r="N47" t="s">
        <v>3</v>
      </c>
      <c r="O47" t="s">
        <v>3</v>
      </c>
      <c r="P47">
        <v>0</v>
      </c>
      <c r="Q47" t="s">
        <v>3</v>
      </c>
      <c r="R47" t="s">
        <v>3</v>
      </c>
      <c r="S47" t="s">
        <v>3</v>
      </c>
    </row>
    <row r="48" spans="1:19" x14ac:dyDescent="0.2">
      <c r="A48">
        <v>1</v>
      </c>
      <c r="B48">
        <v>20</v>
      </c>
      <c r="C48">
        <v>0</v>
      </c>
      <c r="D48" t="s">
        <v>3</v>
      </c>
      <c r="E48">
        <v>16</v>
      </c>
      <c r="F48">
        <v>0</v>
      </c>
      <c r="G48">
        <v>8253</v>
      </c>
      <c r="H48">
        <v>8252</v>
      </c>
      <c r="I48">
        <v>8231</v>
      </c>
      <c r="J48" t="s">
        <v>3</v>
      </c>
      <c r="K48" t="s">
        <v>3</v>
      </c>
      <c r="L48">
        <v>0</v>
      </c>
      <c r="M48" t="s">
        <v>3</v>
      </c>
      <c r="N48" t="s">
        <v>3</v>
      </c>
      <c r="O48" t="s">
        <v>3</v>
      </c>
      <c r="P48">
        <v>86787336</v>
      </c>
      <c r="Q48" t="s">
        <v>18</v>
      </c>
      <c r="R48" t="s">
        <v>19</v>
      </c>
      <c r="S48" t="s">
        <v>20</v>
      </c>
    </row>
    <row r="49" spans="1:19" x14ac:dyDescent="0.2">
      <c r="A49">
        <v>1</v>
      </c>
      <c r="B49">
        <v>17</v>
      </c>
      <c r="C49">
        <v>0</v>
      </c>
      <c r="D49" t="s">
        <v>57</v>
      </c>
      <c r="E49">
        <v>17</v>
      </c>
      <c r="F49">
        <v>0</v>
      </c>
      <c r="G49">
        <v>8254</v>
      </c>
      <c r="H49">
        <v>0</v>
      </c>
      <c r="I49">
        <v>8231</v>
      </c>
      <c r="J49" t="s">
        <v>58</v>
      </c>
      <c r="K49" t="s">
        <v>26</v>
      </c>
      <c r="L49">
        <v>2.0073599999999998</v>
      </c>
      <c r="M49" t="s">
        <v>3</v>
      </c>
      <c r="N49" t="s">
        <v>3</v>
      </c>
      <c r="O49" t="s">
        <v>3</v>
      </c>
      <c r="P49">
        <v>0</v>
      </c>
      <c r="Q49" t="s">
        <v>3</v>
      </c>
      <c r="R49" t="s">
        <v>3</v>
      </c>
      <c r="S49" t="s">
        <v>3</v>
      </c>
    </row>
    <row r="50" spans="1:19" x14ac:dyDescent="0.2">
      <c r="A50">
        <v>1</v>
      </c>
      <c r="B50">
        <v>20</v>
      </c>
      <c r="C50">
        <v>0</v>
      </c>
      <c r="D50" t="s">
        <v>3</v>
      </c>
      <c r="E50">
        <v>17</v>
      </c>
      <c r="F50">
        <v>0</v>
      </c>
      <c r="G50">
        <v>8255</v>
      </c>
      <c r="H50">
        <v>8254</v>
      </c>
      <c r="I50">
        <v>8231</v>
      </c>
      <c r="J50" t="s">
        <v>3</v>
      </c>
      <c r="K50" t="s">
        <v>3</v>
      </c>
      <c r="L50">
        <v>0</v>
      </c>
      <c r="M50" t="s">
        <v>3</v>
      </c>
      <c r="N50" t="s">
        <v>3</v>
      </c>
      <c r="O50" t="s">
        <v>3</v>
      </c>
      <c r="P50">
        <v>86787336</v>
      </c>
      <c r="Q50" t="s">
        <v>18</v>
      </c>
      <c r="R50" t="s">
        <v>19</v>
      </c>
      <c r="S50" t="s">
        <v>20</v>
      </c>
    </row>
    <row r="51" spans="1:19" x14ac:dyDescent="0.2">
      <c r="A51">
        <v>1</v>
      </c>
      <c r="B51">
        <v>17</v>
      </c>
      <c r="C51">
        <v>0</v>
      </c>
      <c r="D51" t="s">
        <v>59</v>
      </c>
      <c r="E51">
        <v>18</v>
      </c>
      <c r="F51">
        <v>0</v>
      </c>
      <c r="G51">
        <v>8256</v>
      </c>
      <c r="H51">
        <v>0</v>
      </c>
      <c r="I51">
        <v>8231</v>
      </c>
      <c r="J51" t="s">
        <v>60</v>
      </c>
      <c r="K51" t="s">
        <v>61</v>
      </c>
      <c r="L51">
        <v>1.274</v>
      </c>
      <c r="M51" t="s">
        <v>3</v>
      </c>
      <c r="N51" t="s">
        <v>3</v>
      </c>
      <c r="O51" t="s">
        <v>3</v>
      </c>
      <c r="P51">
        <v>0</v>
      </c>
      <c r="Q51" t="s">
        <v>3</v>
      </c>
      <c r="R51" t="s">
        <v>3</v>
      </c>
      <c r="S51" t="s">
        <v>3</v>
      </c>
    </row>
    <row r="52" spans="1:19" x14ac:dyDescent="0.2">
      <c r="A52">
        <v>1</v>
      </c>
      <c r="B52">
        <v>20</v>
      </c>
      <c r="C52">
        <v>0</v>
      </c>
      <c r="D52" t="s">
        <v>3</v>
      </c>
      <c r="E52">
        <v>18</v>
      </c>
      <c r="F52">
        <v>0</v>
      </c>
      <c r="G52">
        <v>8257</v>
      </c>
      <c r="H52">
        <v>8256</v>
      </c>
      <c r="I52">
        <v>8231</v>
      </c>
      <c r="J52" t="s">
        <v>3</v>
      </c>
      <c r="K52" t="s">
        <v>3</v>
      </c>
      <c r="L52">
        <v>0</v>
      </c>
      <c r="M52" t="s">
        <v>3</v>
      </c>
      <c r="N52" t="s">
        <v>3</v>
      </c>
      <c r="O52" t="s">
        <v>3</v>
      </c>
      <c r="P52">
        <v>86787336</v>
      </c>
      <c r="Q52" t="s">
        <v>18</v>
      </c>
      <c r="R52" t="s">
        <v>19</v>
      </c>
      <c r="S52" t="s">
        <v>20</v>
      </c>
    </row>
    <row r="53" spans="1:19" x14ac:dyDescent="0.2">
      <c r="A53">
        <v>1</v>
      </c>
      <c r="B53">
        <v>17</v>
      </c>
      <c r="C53">
        <v>0</v>
      </c>
      <c r="D53" t="s">
        <v>62</v>
      </c>
      <c r="E53">
        <v>19</v>
      </c>
      <c r="F53">
        <v>0</v>
      </c>
      <c r="G53">
        <v>8258</v>
      </c>
      <c r="H53">
        <v>0</v>
      </c>
      <c r="I53">
        <v>8231</v>
      </c>
      <c r="J53" t="s">
        <v>63</v>
      </c>
      <c r="K53" t="s">
        <v>64</v>
      </c>
      <c r="L53">
        <v>53.508000000000003</v>
      </c>
      <c r="M53" t="s">
        <v>3</v>
      </c>
      <c r="N53" t="s">
        <v>3</v>
      </c>
      <c r="O53" t="s">
        <v>3</v>
      </c>
      <c r="P53">
        <v>0</v>
      </c>
      <c r="Q53" t="s">
        <v>3</v>
      </c>
      <c r="R53" t="s">
        <v>3</v>
      </c>
      <c r="S53" t="s">
        <v>3</v>
      </c>
    </row>
    <row r="54" spans="1:19" x14ac:dyDescent="0.2">
      <c r="A54">
        <v>1</v>
      </c>
      <c r="B54">
        <v>20</v>
      </c>
      <c r="C54">
        <v>0</v>
      </c>
      <c r="D54" t="s">
        <v>3</v>
      </c>
      <c r="E54">
        <v>19</v>
      </c>
      <c r="F54">
        <v>0</v>
      </c>
      <c r="G54">
        <v>8259</v>
      </c>
      <c r="H54">
        <v>8258</v>
      </c>
      <c r="I54">
        <v>8231</v>
      </c>
      <c r="J54" t="s">
        <v>3</v>
      </c>
      <c r="K54" t="s">
        <v>3</v>
      </c>
      <c r="L54">
        <v>0</v>
      </c>
      <c r="M54" t="s">
        <v>3</v>
      </c>
      <c r="N54" t="s">
        <v>3</v>
      </c>
      <c r="O54" t="s">
        <v>3</v>
      </c>
      <c r="P54">
        <v>86787336</v>
      </c>
      <c r="Q54" t="s">
        <v>18</v>
      </c>
      <c r="R54" t="s">
        <v>19</v>
      </c>
      <c r="S54" t="s">
        <v>20</v>
      </c>
    </row>
    <row r="55" spans="1:19" x14ac:dyDescent="0.2">
      <c r="A55">
        <v>1</v>
      </c>
      <c r="B55">
        <v>17</v>
      </c>
      <c r="C55">
        <v>0</v>
      </c>
      <c r="D55" t="s">
        <v>65</v>
      </c>
      <c r="E55">
        <v>20</v>
      </c>
      <c r="F55">
        <v>0</v>
      </c>
      <c r="G55">
        <v>8260</v>
      </c>
      <c r="H55">
        <v>0</v>
      </c>
      <c r="I55">
        <v>8231</v>
      </c>
      <c r="J55" t="s">
        <v>66</v>
      </c>
      <c r="K55" t="s">
        <v>61</v>
      </c>
      <c r="L55">
        <v>0.8</v>
      </c>
      <c r="M55" t="s">
        <v>3</v>
      </c>
      <c r="N55" t="s">
        <v>3</v>
      </c>
      <c r="O55" t="s">
        <v>3</v>
      </c>
      <c r="P55">
        <v>0</v>
      </c>
      <c r="Q55" t="s">
        <v>3</v>
      </c>
      <c r="R55" t="s">
        <v>3</v>
      </c>
      <c r="S55" t="s">
        <v>3</v>
      </c>
    </row>
    <row r="56" spans="1:19" x14ac:dyDescent="0.2">
      <c r="A56">
        <v>1</v>
      </c>
      <c r="B56">
        <v>20</v>
      </c>
      <c r="C56">
        <v>0</v>
      </c>
      <c r="D56" t="s">
        <v>3</v>
      </c>
      <c r="E56">
        <v>20</v>
      </c>
      <c r="F56">
        <v>0</v>
      </c>
      <c r="G56">
        <v>8261</v>
      </c>
      <c r="H56">
        <v>8260</v>
      </c>
      <c r="I56">
        <v>8231</v>
      </c>
      <c r="J56" t="s">
        <v>3</v>
      </c>
      <c r="K56" t="s">
        <v>3</v>
      </c>
      <c r="L56">
        <v>0</v>
      </c>
      <c r="M56" t="s">
        <v>3</v>
      </c>
      <c r="N56" t="s">
        <v>3</v>
      </c>
      <c r="O56" t="s">
        <v>3</v>
      </c>
      <c r="P56">
        <v>86787336</v>
      </c>
      <c r="Q56" t="s">
        <v>18</v>
      </c>
      <c r="R56" t="s">
        <v>19</v>
      </c>
      <c r="S56" t="s">
        <v>20</v>
      </c>
    </row>
    <row r="57" spans="1:19" x14ac:dyDescent="0.2">
      <c r="A57">
        <v>1</v>
      </c>
      <c r="B57">
        <v>17</v>
      </c>
      <c r="C57">
        <v>0</v>
      </c>
      <c r="D57" t="s">
        <v>67</v>
      </c>
      <c r="E57">
        <v>21</v>
      </c>
      <c r="F57">
        <v>0</v>
      </c>
      <c r="G57">
        <v>8262</v>
      </c>
      <c r="H57">
        <v>0</v>
      </c>
      <c r="I57">
        <v>8231</v>
      </c>
      <c r="J57" t="s">
        <v>63</v>
      </c>
      <c r="K57" t="s">
        <v>64</v>
      </c>
      <c r="L57">
        <v>25.2</v>
      </c>
      <c r="M57" t="s">
        <v>3</v>
      </c>
      <c r="N57" t="s">
        <v>3</v>
      </c>
      <c r="O57" t="s">
        <v>3</v>
      </c>
      <c r="P57">
        <v>0</v>
      </c>
      <c r="Q57" t="s">
        <v>3</v>
      </c>
      <c r="R57" t="s">
        <v>3</v>
      </c>
      <c r="S57" t="s">
        <v>3</v>
      </c>
    </row>
    <row r="58" spans="1:19" x14ac:dyDescent="0.2">
      <c r="A58">
        <v>1</v>
      </c>
      <c r="B58">
        <v>20</v>
      </c>
      <c r="C58">
        <v>0</v>
      </c>
      <c r="D58" t="s">
        <v>3</v>
      </c>
      <c r="E58">
        <v>21</v>
      </c>
      <c r="F58">
        <v>0</v>
      </c>
      <c r="G58">
        <v>8263</v>
      </c>
      <c r="H58">
        <v>8262</v>
      </c>
      <c r="I58">
        <v>8231</v>
      </c>
      <c r="J58" t="s">
        <v>3</v>
      </c>
      <c r="K58" t="s">
        <v>3</v>
      </c>
      <c r="L58">
        <v>0</v>
      </c>
      <c r="M58" t="s">
        <v>3</v>
      </c>
      <c r="N58" t="s">
        <v>3</v>
      </c>
      <c r="O58" t="s">
        <v>3</v>
      </c>
      <c r="P58">
        <v>86787336</v>
      </c>
      <c r="Q58" t="s">
        <v>18</v>
      </c>
      <c r="R58" t="s">
        <v>19</v>
      </c>
      <c r="S58" t="s">
        <v>20</v>
      </c>
    </row>
    <row r="59" spans="1:19" x14ac:dyDescent="0.2">
      <c r="A59">
        <v>1</v>
      </c>
      <c r="B59">
        <v>17</v>
      </c>
      <c r="C59">
        <v>0</v>
      </c>
      <c r="D59" t="s">
        <v>68</v>
      </c>
      <c r="E59">
        <v>22</v>
      </c>
      <c r="F59">
        <v>0</v>
      </c>
      <c r="G59">
        <v>8264</v>
      </c>
      <c r="H59">
        <v>0</v>
      </c>
      <c r="I59">
        <v>8231</v>
      </c>
      <c r="J59" t="s">
        <v>69</v>
      </c>
      <c r="K59" t="s">
        <v>61</v>
      </c>
      <c r="L59">
        <v>3.2170000000000001</v>
      </c>
      <c r="M59" t="s">
        <v>3</v>
      </c>
      <c r="N59" t="s">
        <v>3</v>
      </c>
      <c r="O59" t="s">
        <v>3</v>
      </c>
      <c r="P59">
        <v>0</v>
      </c>
      <c r="Q59" t="s">
        <v>3</v>
      </c>
      <c r="R59" t="s">
        <v>3</v>
      </c>
      <c r="S59" t="s">
        <v>3</v>
      </c>
    </row>
    <row r="60" spans="1:19" x14ac:dyDescent="0.2">
      <c r="A60">
        <v>1</v>
      </c>
      <c r="B60">
        <v>20</v>
      </c>
      <c r="C60">
        <v>0</v>
      </c>
      <c r="D60" t="s">
        <v>3</v>
      </c>
      <c r="E60">
        <v>22</v>
      </c>
      <c r="F60">
        <v>0</v>
      </c>
      <c r="G60">
        <v>8265</v>
      </c>
      <c r="H60">
        <v>8264</v>
      </c>
      <c r="I60">
        <v>8231</v>
      </c>
      <c r="J60" t="s">
        <v>3</v>
      </c>
      <c r="K60" t="s">
        <v>3</v>
      </c>
      <c r="L60">
        <v>0</v>
      </c>
      <c r="M60" t="s">
        <v>3</v>
      </c>
      <c r="N60" t="s">
        <v>3</v>
      </c>
      <c r="O60" t="s">
        <v>3</v>
      </c>
      <c r="P60">
        <v>86787336</v>
      </c>
      <c r="Q60" t="s">
        <v>18</v>
      </c>
      <c r="R60" t="s">
        <v>19</v>
      </c>
      <c r="S60" t="s">
        <v>20</v>
      </c>
    </row>
    <row r="61" spans="1:19" x14ac:dyDescent="0.2">
      <c r="A61">
        <v>1</v>
      </c>
      <c r="B61">
        <v>17</v>
      </c>
      <c r="C61">
        <v>0</v>
      </c>
      <c r="D61" t="s">
        <v>70</v>
      </c>
      <c r="E61">
        <v>23</v>
      </c>
      <c r="F61">
        <v>0</v>
      </c>
      <c r="G61">
        <v>8266</v>
      </c>
      <c r="H61">
        <v>0</v>
      </c>
      <c r="I61">
        <v>8231</v>
      </c>
      <c r="J61" t="s">
        <v>63</v>
      </c>
      <c r="K61" t="s">
        <v>64</v>
      </c>
      <c r="L61">
        <v>33.778500000000001</v>
      </c>
      <c r="M61" t="s">
        <v>3</v>
      </c>
      <c r="N61" t="s">
        <v>3</v>
      </c>
      <c r="O61" t="s">
        <v>3</v>
      </c>
      <c r="P61">
        <v>0</v>
      </c>
      <c r="Q61" t="s">
        <v>3</v>
      </c>
      <c r="R61" t="s">
        <v>3</v>
      </c>
      <c r="S61" t="s">
        <v>3</v>
      </c>
    </row>
    <row r="62" spans="1:19" x14ac:dyDescent="0.2">
      <c r="A62">
        <v>1</v>
      </c>
      <c r="B62">
        <v>20</v>
      </c>
      <c r="C62">
        <v>0</v>
      </c>
      <c r="D62" t="s">
        <v>3</v>
      </c>
      <c r="E62">
        <v>23</v>
      </c>
      <c r="F62">
        <v>0</v>
      </c>
      <c r="G62">
        <v>8267</v>
      </c>
      <c r="H62">
        <v>8266</v>
      </c>
      <c r="I62">
        <v>8231</v>
      </c>
      <c r="J62" t="s">
        <v>3</v>
      </c>
      <c r="K62" t="s">
        <v>3</v>
      </c>
      <c r="L62">
        <v>0</v>
      </c>
      <c r="M62" t="s">
        <v>3</v>
      </c>
      <c r="N62" t="s">
        <v>3</v>
      </c>
      <c r="O62" t="s">
        <v>3</v>
      </c>
      <c r="P62">
        <v>86787336</v>
      </c>
      <c r="Q62" t="s">
        <v>18</v>
      </c>
      <c r="R62" t="s">
        <v>19</v>
      </c>
      <c r="S62" t="s">
        <v>20</v>
      </c>
    </row>
    <row r="63" spans="1:19" x14ac:dyDescent="0.2">
      <c r="A63">
        <v>1</v>
      </c>
      <c r="B63">
        <v>17</v>
      </c>
      <c r="C63">
        <v>0</v>
      </c>
      <c r="D63" t="s">
        <v>71</v>
      </c>
      <c r="E63">
        <v>24</v>
      </c>
      <c r="F63">
        <v>0</v>
      </c>
      <c r="G63">
        <v>8268</v>
      </c>
      <c r="H63">
        <v>0</v>
      </c>
      <c r="I63">
        <v>8231</v>
      </c>
      <c r="J63" t="s">
        <v>72</v>
      </c>
      <c r="K63" t="s">
        <v>73</v>
      </c>
      <c r="L63">
        <v>399</v>
      </c>
      <c r="M63" t="s">
        <v>3</v>
      </c>
      <c r="N63" t="s">
        <v>3</v>
      </c>
      <c r="O63" t="s">
        <v>3</v>
      </c>
      <c r="P63">
        <v>0</v>
      </c>
      <c r="Q63" t="s">
        <v>3</v>
      </c>
      <c r="R63" t="s">
        <v>3</v>
      </c>
      <c r="S63" t="s">
        <v>3</v>
      </c>
    </row>
    <row r="64" spans="1:19" x14ac:dyDescent="0.2">
      <c r="A64">
        <v>1</v>
      </c>
      <c r="B64">
        <v>20</v>
      </c>
      <c r="C64">
        <v>0</v>
      </c>
      <c r="D64" t="s">
        <v>3</v>
      </c>
      <c r="E64">
        <v>24</v>
      </c>
      <c r="F64">
        <v>0</v>
      </c>
      <c r="G64">
        <v>8269</v>
      </c>
      <c r="H64">
        <v>8268</v>
      </c>
      <c r="I64">
        <v>8231</v>
      </c>
      <c r="J64" t="s">
        <v>3</v>
      </c>
      <c r="K64" t="s">
        <v>3</v>
      </c>
      <c r="L64">
        <v>0</v>
      </c>
      <c r="M64" t="s">
        <v>3</v>
      </c>
      <c r="N64" t="s">
        <v>3</v>
      </c>
      <c r="O64" t="s">
        <v>3</v>
      </c>
      <c r="P64">
        <v>86787336</v>
      </c>
      <c r="Q64" t="s">
        <v>18</v>
      </c>
      <c r="R64" t="s">
        <v>19</v>
      </c>
      <c r="S64" t="s">
        <v>20</v>
      </c>
    </row>
    <row r="65" spans="1:19" x14ac:dyDescent="0.2">
      <c r="A65">
        <v>1</v>
      </c>
      <c r="B65">
        <v>17</v>
      </c>
      <c r="C65">
        <v>0</v>
      </c>
      <c r="D65" t="s">
        <v>74</v>
      </c>
      <c r="E65">
        <v>25</v>
      </c>
      <c r="F65">
        <v>0</v>
      </c>
      <c r="G65">
        <v>8270</v>
      </c>
      <c r="H65">
        <v>0</v>
      </c>
      <c r="I65">
        <v>8231</v>
      </c>
      <c r="J65" t="s">
        <v>75</v>
      </c>
      <c r="K65" t="s">
        <v>39</v>
      </c>
      <c r="L65">
        <v>399</v>
      </c>
      <c r="M65" t="s">
        <v>3</v>
      </c>
      <c r="N65" t="s">
        <v>3</v>
      </c>
      <c r="O65" t="s">
        <v>3</v>
      </c>
      <c r="P65">
        <v>0</v>
      </c>
      <c r="Q65" t="s">
        <v>3</v>
      </c>
      <c r="R65" t="s">
        <v>3</v>
      </c>
      <c r="S65" t="s">
        <v>3</v>
      </c>
    </row>
    <row r="66" spans="1:19" x14ac:dyDescent="0.2">
      <c r="A66">
        <v>1</v>
      </c>
      <c r="B66">
        <v>20</v>
      </c>
      <c r="C66">
        <v>0</v>
      </c>
      <c r="D66" t="s">
        <v>3</v>
      </c>
      <c r="E66">
        <v>25</v>
      </c>
      <c r="F66">
        <v>0</v>
      </c>
      <c r="G66">
        <v>8271</v>
      </c>
      <c r="H66">
        <v>8270</v>
      </c>
      <c r="I66">
        <v>8231</v>
      </c>
      <c r="J66" t="s">
        <v>3</v>
      </c>
      <c r="K66" t="s">
        <v>3</v>
      </c>
      <c r="L66">
        <v>0</v>
      </c>
      <c r="M66" t="s">
        <v>3</v>
      </c>
      <c r="N66" t="s">
        <v>3</v>
      </c>
      <c r="O66" t="s">
        <v>3</v>
      </c>
      <c r="P66">
        <v>86787336</v>
      </c>
      <c r="Q66" t="s">
        <v>18</v>
      </c>
      <c r="R66" t="s">
        <v>19</v>
      </c>
      <c r="S66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2026-03-18T13:21:33Z</dcterms:created>
  <dcterms:modified xsi:type="dcterms:W3CDTF">2026-03-18T13:21:42Z</dcterms:modified>
</cp:coreProperties>
</file>